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1.wmf" ContentType="image/x-wmf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токол согласования " sheetId="1" state="visible" r:id="rId2"/>
  </sheets>
  <definedNames>
    <definedName function="false" hidden="false" localSheetId="0" name="_xlnm.Print_Area" vbProcedure="false">'Протокол согласования '!$A$1:$E$29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<sst xmlns="http://schemas.openxmlformats.org/spreadsheetml/2006/main" count="59" uniqueCount="44">
  <si>
    <t xml:space="preserve">Приложение №1 к Техническим требованиям</t>
  </si>
  <si>
    <t xml:space="preserve">Протокол согласования (ведомость) договорной цены/Коммерческое предложение </t>
  </si>
  <si>
    <t xml:space="preserve">Таблица 1</t>
  </si>
  <si>
    <t xml:space="preserve">Требование Заказчика</t>
  </si>
  <si>
    <t xml:space="preserve">№ сметы</t>
  </si>
  <si>
    <t xml:space="preserve">Обоснование</t>
  </si>
  <si>
    <t xml:space="preserve">Вид работ</t>
  </si>
  <si>
    <t xml:space="preserve">Ед. изм.</t>
  </si>
  <si>
    <t xml:space="preserve">Предельная стоимость Заказчика единицы, руб. без НДС</t>
  </si>
  <si>
    <t xml:space="preserve">ЛСР №1</t>
  </si>
  <si>
    <t xml:space="preserve">1 км ВЛЗ 6(10) кВ</t>
  </si>
  <si>
    <t xml:space="preserve">1 усл.ед.</t>
  </si>
  <si>
    <t xml:space="preserve">ЛСР №2</t>
  </si>
  <si>
    <t xml:space="preserve">1 км ВЛИ 0,4 кВ</t>
  </si>
  <si>
    <t xml:space="preserve">ЛСР №3</t>
  </si>
  <si>
    <t xml:space="preserve">1 ед СТП 25кВА ВВ</t>
  </si>
  <si>
    <t xml:space="preserve">ЛСР №4</t>
  </si>
  <si>
    <t xml:space="preserve">1 ед СТП 40кВА ВВ</t>
  </si>
  <si>
    <t xml:space="preserve">ЛСР №5</t>
  </si>
  <si>
    <t xml:space="preserve">1 ед МТП 25кВА ВВ</t>
  </si>
  <si>
    <t xml:space="preserve">ЛСР №6</t>
  </si>
  <si>
    <t xml:space="preserve">1 ед МТП 40кВА ВВ</t>
  </si>
  <si>
    <t xml:space="preserve">ЛСР №7</t>
  </si>
  <si>
    <t xml:space="preserve">1 ед МТП 63кВА ВВ</t>
  </si>
  <si>
    <t xml:space="preserve">ЛСР №8</t>
  </si>
  <si>
    <t xml:space="preserve">1 ед МТП 100кВА ВВ</t>
  </si>
  <si>
    <t xml:space="preserve">ЛСР №9</t>
  </si>
  <si>
    <t xml:space="preserve">1 ед МТП 160кВА ВВ</t>
  </si>
  <si>
    <t xml:space="preserve">ЛСР №10</t>
  </si>
  <si>
    <t xml:space="preserve">1 ед МПН-250кВА ВВ</t>
  </si>
  <si>
    <t xml:space="preserve">ЛСР №11</t>
  </si>
  <si>
    <t xml:space="preserve">1 ед КТПН-400кВА ВВ</t>
  </si>
  <si>
    <t xml:space="preserve">ЛСР №12</t>
  </si>
  <si>
    <t xml:space="preserve">1 ед учет ЭЭ</t>
  </si>
  <si>
    <t xml:space="preserve">Смета №13</t>
  </si>
  <si>
    <t xml:space="preserve">Проектные работы ВЛ-0,4 кВ</t>
  </si>
  <si>
    <t xml:space="preserve">Смета №14</t>
  </si>
  <si>
    <t xml:space="preserve">Проектные работы ВЛ-6(10) кВ</t>
  </si>
  <si>
    <t xml:space="preserve">Смета №15</t>
  </si>
  <si>
    <t xml:space="preserve">Проектные работы МТП</t>
  </si>
  <si>
    <t xml:space="preserve">Смета №16</t>
  </si>
  <si>
    <t xml:space="preserve">Проектные работы КТПН</t>
  </si>
  <si>
    <t xml:space="preserve">ИТОГО</t>
  </si>
  <si>
    <r>
      <rPr>
        <sz val="12"/>
        <rFont val="Times New Roman"/>
        <family val="1"/>
        <charset val="204"/>
      </rPr>
      <t xml:space="preserve">      * - </t>
    </r>
    <r>
      <rPr>
        <u val="single"/>
        <sz val="12"/>
        <rFont val="Times New Roman"/>
        <family val="1"/>
        <charset val="204"/>
      </rPr>
      <t xml:space="preserve"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</si>
</sst>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р_._-;\-* #,##0.00_р_._-;_-* \-??_р_._-;_-@_-"/>
    <numFmt numFmtId="166" formatCode="#,##0.00"/>
    <numFmt numFmtId="167" formatCode="#,##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 val="true"/>
      <sz val="12"/>
      <name val="Calibri"/>
      <family val="2"/>
      <charset val="204"/>
    </font>
    <font>
      <b val="true"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  <font>
      <b val="true"/>
      <i val="true"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7E4BD"/>
        <bgColor rgb="FFF2DCDB"/>
      </patternFill>
    </fill>
    <fill>
      <patternFill patternType="solid">
        <fgColor rgb="FFF2DCDB"/>
        <bgColor rgb="FFD7E4BD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0" xfId="24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24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24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24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2" borderId="1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4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5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6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2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3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7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9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0" borderId="6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4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 2 4" xfId="23"/>
    <cellStyle name="Обычный 3" xfId="24"/>
    <cellStyle name="Обычный 4" xfId="25"/>
    <cellStyle name="Обычный 5" xfId="26"/>
    <cellStyle name="Финансовый 2" xfId="27"/>
    <cellStyle name="Финансовый 3" xfId="28"/>
  </cellStyles>
  <dxfs count="2">
    <dxf>
      <fill>
        <patternFill patternType="solid">
          <fgColor rgb="FFD7E4BD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361800</xdr:colOff>
      <xdr:row>0</xdr:row>
      <xdr:rowOff>66600</xdr:rowOff>
    </xdr:from>
    <xdr:to>
      <xdr:col>1</xdr:col>
      <xdr:colOff>335160</xdr:colOff>
      <xdr:row>0</xdr:row>
      <xdr:rowOff>66960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361800" y="66600"/>
          <a:ext cx="60768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FFCC"/>
    <pageSetUpPr fitToPage="true"/>
  </sheetPr>
  <dimension ref="A1:I31"/>
  <sheetViews>
    <sheetView showFormulas="false" showGridLines="true" showRowColHeaders="true" showZeros="true" rightToLeft="false" tabSelected="true" showOutlineSymbols="true" defaultGridColor="true" view="pageBreakPreview" topLeftCell="A16" colorId="64" zoomScale="85" zoomScaleNormal="85" zoomScalePageLayoutView="85" workbookViewId="0">
      <selection pane="topLeft" activeCell="K11" activeCellId="0" sqref="K1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15.71"/>
    <col collapsed="false" customWidth="true" hidden="false" outlineLevel="0" max="3" min="3" style="1" width="40.85"/>
    <col collapsed="false" customWidth="true" hidden="false" outlineLevel="0" max="4" min="4" style="1" width="22.57"/>
    <col collapsed="false" customWidth="true" hidden="false" outlineLevel="0" max="5" min="5" style="2" width="42.05"/>
    <col collapsed="false" customWidth="false" hidden="false" outlineLevel="0" max="8" min="6" style="1" width="9.14"/>
    <col collapsed="false" customWidth="false" hidden="false" outlineLevel="0" max="16383" min="10" style="1" width="9.14"/>
    <col collapsed="false" customWidth="true" hidden="false" outlineLevel="0" max="16384" min="16384" style="1" width="11.53"/>
  </cols>
  <sheetData>
    <row r="1" customFormat="false" ht="48.25" hidden="false" customHeight="true" outlineLevel="0" collapsed="false">
      <c r="E1" s="3" t="s">
        <v>0</v>
      </c>
      <c r="F1" s="4"/>
    </row>
    <row r="2" customFormat="false" ht="15" hidden="false" customHeight="false" outlineLevel="0" collapsed="false">
      <c r="E2" s="1"/>
      <c r="F2" s="4"/>
    </row>
    <row r="3" customFormat="false" ht="15" hidden="false" customHeight="false" outlineLevel="0" collapsed="false">
      <c r="F3" s="4"/>
    </row>
    <row r="4" customFormat="false" ht="15" hidden="false" customHeight="false" outlineLevel="0" collapsed="false">
      <c r="A4" s="5" t="s">
        <v>1</v>
      </c>
      <c r="B4" s="5"/>
      <c r="C4" s="5"/>
      <c r="D4" s="5"/>
      <c r="E4" s="5"/>
      <c r="F4" s="4"/>
    </row>
    <row r="5" customFormat="false" ht="15" hidden="false" customHeight="false" outlineLevel="0" collapsed="false">
      <c r="A5" s="6"/>
      <c r="B5" s="6"/>
      <c r="D5" s="7"/>
      <c r="E5" s="6"/>
      <c r="F5" s="4"/>
    </row>
    <row r="6" customFormat="false" ht="21" hidden="false" customHeight="true" outlineLevel="0" collapsed="false">
      <c r="A6" s="8"/>
      <c r="B6" s="8"/>
      <c r="C6" s="8"/>
      <c r="D6" s="8"/>
      <c r="E6" s="9" t="s">
        <v>2</v>
      </c>
      <c r="F6" s="10"/>
      <c r="G6" s="11"/>
      <c r="H6" s="11"/>
    </row>
    <row r="7" customFormat="false" ht="15" hidden="false" customHeight="true" outlineLevel="0" collapsed="false">
      <c r="A7" s="12"/>
      <c r="B7" s="12"/>
      <c r="C7" s="13" t="s">
        <v>3</v>
      </c>
      <c r="D7" s="13"/>
      <c r="E7" s="13"/>
      <c r="F7" s="10"/>
      <c r="G7" s="11"/>
      <c r="H7" s="11"/>
    </row>
    <row r="8" customFormat="false" ht="66.75" hidden="false" customHeight="true" outlineLevel="0" collapsed="false">
      <c r="A8" s="14" t="s">
        <v>4</v>
      </c>
      <c r="B8" s="15" t="s">
        <v>5</v>
      </c>
      <c r="C8" s="16" t="s">
        <v>6</v>
      </c>
      <c r="D8" s="16" t="s">
        <v>7</v>
      </c>
      <c r="E8" s="17" t="s">
        <v>8</v>
      </c>
      <c r="F8" s="18"/>
      <c r="G8" s="19"/>
      <c r="H8" s="19"/>
    </row>
    <row r="9" s="8" customFormat="true" ht="15" hidden="false" customHeight="false" outlineLevel="0" collapsed="false">
      <c r="A9" s="20" t="n">
        <v>1</v>
      </c>
      <c r="B9" s="20" t="n">
        <v>2</v>
      </c>
      <c r="C9" s="20" t="n">
        <v>3</v>
      </c>
      <c r="D9" s="20" t="n">
        <v>4</v>
      </c>
      <c r="E9" s="20" t="n">
        <v>5</v>
      </c>
      <c r="F9" s="19"/>
      <c r="G9" s="19"/>
      <c r="H9" s="19"/>
      <c r="I9" s="0"/>
    </row>
    <row r="10" s="8" customFormat="true" ht="15" hidden="false" customHeight="false" outlineLevel="0" collapsed="false">
      <c r="A10" s="21" t="n">
        <v>1</v>
      </c>
      <c r="B10" s="21" t="s">
        <v>9</v>
      </c>
      <c r="C10" s="21" t="s">
        <v>10</v>
      </c>
      <c r="D10" s="22" t="s">
        <v>11</v>
      </c>
      <c r="E10" s="23" t="n">
        <v>3123201.92</v>
      </c>
      <c r="F10" s="24"/>
      <c r="G10" s="24"/>
      <c r="H10" s="24"/>
      <c r="I10" s="0"/>
    </row>
    <row r="11" s="19" customFormat="true" ht="15" hidden="false" customHeight="false" outlineLevel="0" collapsed="false">
      <c r="A11" s="25" t="n">
        <v>2</v>
      </c>
      <c r="B11" s="25" t="s">
        <v>12</v>
      </c>
      <c r="C11" s="25" t="s">
        <v>13</v>
      </c>
      <c r="D11" s="22" t="s">
        <v>11</v>
      </c>
      <c r="E11" s="23" t="n">
        <v>2168664.92</v>
      </c>
      <c r="F11" s="24"/>
      <c r="G11" s="24"/>
      <c r="H11" s="24"/>
      <c r="I11" s="0"/>
    </row>
    <row r="12" s="19" customFormat="true" ht="15" hidden="false" customHeight="false" outlineLevel="0" collapsed="false">
      <c r="A12" s="25" t="n">
        <v>3</v>
      </c>
      <c r="B12" s="25" t="s">
        <v>14</v>
      </c>
      <c r="C12" s="25" t="s">
        <v>15</v>
      </c>
      <c r="D12" s="22" t="s">
        <v>11</v>
      </c>
      <c r="E12" s="23" t="n">
        <v>912782.14</v>
      </c>
      <c r="F12" s="24"/>
      <c r="G12" s="24"/>
      <c r="H12" s="24"/>
      <c r="I12" s="0"/>
    </row>
    <row r="13" s="24" customFormat="true" ht="15" hidden="false" customHeight="false" outlineLevel="0" collapsed="false">
      <c r="A13" s="25" t="n">
        <v>4</v>
      </c>
      <c r="B13" s="25" t="s">
        <v>16</v>
      </c>
      <c r="C13" s="25" t="s">
        <v>17</v>
      </c>
      <c r="D13" s="22" t="s">
        <v>11</v>
      </c>
      <c r="E13" s="23" t="n">
        <v>938384.88</v>
      </c>
      <c r="I13" s="0"/>
    </row>
    <row r="14" s="24" customFormat="true" ht="15" hidden="false" customHeight="false" outlineLevel="0" collapsed="false">
      <c r="A14" s="21" t="n">
        <v>5</v>
      </c>
      <c r="B14" s="25" t="s">
        <v>18</v>
      </c>
      <c r="C14" s="25" t="s">
        <v>19</v>
      </c>
      <c r="D14" s="22" t="s">
        <v>11</v>
      </c>
      <c r="E14" s="23" t="n">
        <v>992228.05</v>
      </c>
      <c r="I14" s="0"/>
    </row>
    <row r="15" s="24" customFormat="true" ht="15" hidden="false" customHeight="false" outlineLevel="0" collapsed="false">
      <c r="A15" s="25" t="n">
        <v>6</v>
      </c>
      <c r="B15" s="25" t="s">
        <v>20</v>
      </c>
      <c r="C15" s="25" t="s">
        <v>21</v>
      </c>
      <c r="D15" s="22" t="s">
        <v>11</v>
      </c>
      <c r="E15" s="23" t="n">
        <v>1015985.71</v>
      </c>
      <c r="I15" s="0"/>
    </row>
    <row r="16" s="24" customFormat="true" ht="15" hidden="false" customHeight="false" outlineLevel="0" collapsed="false">
      <c r="A16" s="25" t="n">
        <v>7</v>
      </c>
      <c r="B16" s="25" t="s">
        <v>22</v>
      </c>
      <c r="C16" s="25" t="s">
        <v>23</v>
      </c>
      <c r="D16" s="22" t="s">
        <v>11</v>
      </c>
      <c r="E16" s="23" t="n">
        <v>1061163.65</v>
      </c>
      <c r="I16" s="0"/>
    </row>
    <row r="17" s="24" customFormat="true" ht="15" hidden="false" customHeight="false" outlineLevel="0" collapsed="false">
      <c r="A17" s="25" t="n">
        <v>8</v>
      </c>
      <c r="B17" s="25" t="s">
        <v>24</v>
      </c>
      <c r="C17" s="25" t="s">
        <v>25</v>
      </c>
      <c r="D17" s="22" t="s">
        <v>11</v>
      </c>
      <c r="E17" s="23" t="n">
        <v>1116339.55</v>
      </c>
      <c r="I17" s="0"/>
    </row>
    <row r="18" s="24" customFormat="true" ht="15" hidden="false" customHeight="false" outlineLevel="0" collapsed="false">
      <c r="A18" s="21" t="n">
        <v>9</v>
      </c>
      <c r="B18" s="25" t="s">
        <v>26</v>
      </c>
      <c r="C18" s="25" t="s">
        <v>27</v>
      </c>
      <c r="D18" s="22" t="s">
        <v>11</v>
      </c>
      <c r="E18" s="23" t="n">
        <v>1257020.47</v>
      </c>
      <c r="I18" s="0"/>
    </row>
    <row r="19" s="24" customFormat="true" ht="15" hidden="false" customHeight="false" outlineLevel="0" collapsed="false">
      <c r="A19" s="25" t="n">
        <v>10</v>
      </c>
      <c r="B19" s="25" t="s">
        <v>28</v>
      </c>
      <c r="C19" s="25" t="s">
        <v>29</v>
      </c>
      <c r="D19" s="22" t="s">
        <v>11</v>
      </c>
      <c r="E19" s="23" t="n">
        <v>1466810.23</v>
      </c>
      <c r="I19" s="0"/>
    </row>
    <row r="20" s="24" customFormat="true" ht="15" hidden="false" customHeight="false" outlineLevel="0" collapsed="false">
      <c r="A20" s="25" t="n">
        <v>11</v>
      </c>
      <c r="B20" s="25" t="s">
        <v>30</v>
      </c>
      <c r="C20" s="25" t="s">
        <v>31</v>
      </c>
      <c r="D20" s="22" t="s">
        <v>11</v>
      </c>
      <c r="E20" s="23" t="n">
        <v>2492939.04</v>
      </c>
      <c r="I20" s="0"/>
    </row>
    <row r="21" s="24" customFormat="true" ht="15" hidden="false" customHeight="false" outlineLevel="0" collapsed="false">
      <c r="A21" s="25" t="n">
        <v>12</v>
      </c>
      <c r="B21" s="25" t="s">
        <v>32</v>
      </c>
      <c r="C21" s="25" t="s">
        <v>33</v>
      </c>
      <c r="D21" s="22" t="s">
        <v>11</v>
      </c>
      <c r="E21" s="23" t="n">
        <v>388614.95</v>
      </c>
      <c r="I21" s="0"/>
    </row>
    <row r="22" s="24" customFormat="true" ht="15" hidden="false" customHeight="false" outlineLevel="0" collapsed="false">
      <c r="A22" s="21" t="n">
        <v>13</v>
      </c>
      <c r="B22" s="25" t="s">
        <v>34</v>
      </c>
      <c r="C22" s="25" t="s">
        <v>35</v>
      </c>
      <c r="D22" s="22" t="s">
        <v>11</v>
      </c>
      <c r="E22" s="23" t="n">
        <v>65901</v>
      </c>
      <c r="I22" s="0"/>
    </row>
    <row r="23" s="24" customFormat="true" ht="15" hidden="false" customHeight="false" outlineLevel="0" collapsed="false">
      <c r="A23" s="21" t="n">
        <v>14</v>
      </c>
      <c r="B23" s="25" t="s">
        <v>36</v>
      </c>
      <c r="C23" s="25" t="s">
        <v>37</v>
      </c>
      <c r="D23" s="22" t="s">
        <v>11</v>
      </c>
      <c r="E23" s="23" t="n">
        <v>93511</v>
      </c>
      <c r="I23" s="0"/>
    </row>
    <row r="24" s="24" customFormat="true" ht="15" hidden="false" customHeight="false" outlineLevel="0" collapsed="false">
      <c r="A24" s="21" t="n">
        <v>15</v>
      </c>
      <c r="B24" s="25" t="s">
        <v>38</v>
      </c>
      <c r="C24" s="25" t="s">
        <v>39</v>
      </c>
      <c r="D24" s="22" t="s">
        <v>11</v>
      </c>
      <c r="E24" s="23" t="n">
        <v>9903</v>
      </c>
      <c r="I24" s="0"/>
    </row>
    <row r="25" s="24" customFormat="true" ht="15" hidden="false" customHeight="false" outlineLevel="0" collapsed="false">
      <c r="A25" s="21" t="n">
        <v>16</v>
      </c>
      <c r="B25" s="25" t="s">
        <v>40</v>
      </c>
      <c r="C25" s="25" t="s">
        <v>41</v>
      </c>
      <c r="D25" s="22" t="s">
        <v>11</v>
      </c>
      <c r="E25" s="23" t="n">
        <v>20729</v>
      </c>
      <c r="I25" s="0"/>
    </row>
    <row r="26" s="24" customFormat="true" ht="17.35" hidden="false" customHeight="true" outlineLevel="0" collapsed="false">
      <c r="A26" s="26" t="s">
        <v>42</v>
      </c>
      <c r="B26" s="26"/>
      <c r="C26" s="26"/>
      <c r="D26" s="26"/>
      <c r="E26" s="27" t="n">
        <f aca="false">SUM(E10:E25)</f>
        <v>17124179.51</v>
      </c>
      <c r="F26" s="28"/>
      <c r="G26" s="28"/>
      <c r="H26" s="28"/>
      <c r="I26" s="0"/>
    </row>
    <row r="27" s="24" customFormat="true" ht="17.35" hidden="false" customHeight="false" outlineLevel="0" collapsed="false">
      <c r="A27" s="29"/>
      <c r="B27" s="30"/>
      <c r="C27" s="31"/>
      <c r="D27" s="32"/>
      <c r="E27" s="33"/>
      <c r="F27" s="28"/>
      <c r="G27" s="28"/>
      <c r="H27" s="28"/>
      <c r="I27" s="0"/>
    </row>
    <row r="28" s="24" customFormat="true" ht="18.75" hidden="false" customHeight="true" outlineLevel="0" collapsed="false">
      <c r="A28" s="4" t="s">
        <v>43</v>
      </c>
      <c r="B28" s="4"/>
      <c r="C28" s="4"/>
      <c r="D28" s="4"/>
      <c r="E28" s="4"/>
      <c r="F28" s="28"/>
      <c r="G28" s="28"/>
      <c r="H28" s="28"/>
      <c r="I28" s="0"/>
    </row>
    <row r="29" s="28" customFormat="true" ht="15.75" hidden="false" customHeight="false" outlineLevel="0" collapsed="false">
      <c r="A29" s="1"/>
      <c r="B29" s="1"/>
      <c r="C29" s="1"/>
      <c r="D29" s="1"/>
      <c r="E29" s="2"/>
      <c r="F29" s="1"/>
      <c r="G29" s="1"/>
      <c r="H29" s="1"/>
      <c r="I29" s="0"/>
    </row>
    <row r="30" s="28" customFormat="true" ht="19.5" hidden="false" customHeight="true" outlineLevel="0" collapsed="false">
      <c r="A30" s="34"/>
      <c r="B30" s="34"/>
      <c r="C30" s="34"/>
      <c r="D30" s="1"/>
      <c r="E30" s="2"/>
      <c r="F30" s="1"/>
      <c r="G30" s="1"/>
      <c r="H30" s="1"/>
      <c r="I30" s="0"/>
    </row>
    <row r="31" s="28" customFormat="true" ht="15" hidden="false" customHeight="false" outlineLevel="0" collapsed="false">
      <c r="A31" s="1"/>
      <c r="B31" s="1"/>
      <c r="C31" s="1"/>
      <c r="D31" s="1"/>
      <c r="E31" s="2"/>
      <c r="F31" s="1"/>
      <c r="G31" s="1"/>
      <c r="H31" s="1"/>
      <c r="I31" s="0"/>
    </row>
  </sheetData>
  <mergeCells count="5">
    <mergeCell ref="A4:E4"/>
    <mergeCell ref="C7:E7"/>
    <mergeCell ref="A26:D26"/>
    <mergeCell ref="A28:E28"/>
    <mergeCell ref="A30:C30"/>
  </mergeCells>
  <printOptions headings="false" gridLines="false" gridLinesSet="true" horizontalCentered="false" verticalCentered="false"/>
  <pageMargins left="0.236111111111111" right="0.275694444444444" top="0.433333333333333" bottom="0.31527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>dmitryachkova_ea</cp:lastModifiedBy>
  <dcterms:modified xsi:type="dcterms:W3CDTF">2025-03-03T18:13:57Z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